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8276.12527\"/>
    </mc:Choice>
  </mc:AlternateContent>
  <bookViews>
    <workbookView xWindow="-120" yWindow="-120" windowWidth="29040" windowHeight="15990"/>
  </bookViews>
  <sheets>
    <sheet name="приложение №26" sheetId="3" r:id="rId1"/>
  </sheets>
  <calcPr calcId="152511" iterate="1"/>
</workbook>
</file>

<file path=xl/calcChain.xml><?xml version="1.0" encoding="utf-8"?>
<calcChain xmlns="http://schemas.openxmlformats.org/spreadsheetml/2006/main">
  <c r="D20" i="3" l="1"/>
  <c r="J20" i="3" l="1"/>
  <c r="E22" i="3"/>
  <c r="E19" i="3"/>
  <c r="E23" i="3"/>
  <c r="E21" i="3"/>
  <c r="E18" i="3"/>
  <c r="J23" i="3"/>
  <c r="J22" i="3"/>
  <c r="J21" i="3"/>
  <c r="J17" i="3"/>
  <c r="J16" i="3"/>
  <c r="D23" i="3" l="1"/>
  <c r="D22" i="3"/>
  <c r="D21" i="3"/>
  <c r="D19" i="3"/>
  <c r="D18" i="3"/>
  <c r="D17" i="3"/>
  <c r="D16" i="3"/>
  <c r="G16" i="3" l="1"/>
  <c r="H16" i="3"/>
  <c r="C24" i="3" l="1"/>
  <c r="B24" i="3" s="1"/>
  <c r="H24" i="3"/>
  <c r="K21" i="3"/>
  <c r="K19" i="3"/>
  <c r="M22" i="3" l="1"/>
  <c r="L21" i="3"/>
  <c r="I16" i="3"/>
  <c r="I17" i="3"/>
  <c r="I18" i="3"/>
  <c r="I21" i="3"/>
  <c r="I23" i="3"/>
  <c r="E20" i="3" l="1"/>
  <c r="E17" i="3"/>
  <c r="E16" i="3"/>
  <c r="L23" i="3"/>
  <c r="P25" i="3"/>
  <c r="O25" i="3"/>
  <c r="M25" i="3" l="1"/>
  <c r="N25" i="3"/>
  <c r="K23" i="3"/>
  <c r="L22" i="3"/>
  <c r="L25" i="3" s="1"/>
  <c r="H22" i="3"/>
  <c r="K25" i="3"/>
  <c r="H19" i="3" l="1"/>
  <c r="C17" i="3" l="1"/>
  <c r="B17" i="3" s="1"/>
  <c r="C18" i="3"/>
  <c r="B18" i="3" s="1"/>
  <c r="C19" i="3"/>
  <c r="C20" i="3"/>
  <c r="C21" i="3"/>
  <c r="B21" i="3" s="1"/>
  <c r="C22" i="3"/>
  <c r="C23" i="3"/>
  <c r="C16" i="3"/>
  <c r="B16" i="3" s="1"/>
  <c r="B23" i="3" l="1"/>
  <c r="B22" i="3"/>
  <c r="B20" i="3"/>
  <c r="B19" i="3"/>
  <c r="D25" i="3"/>
  <c r="E25" i="3"/>
  <c r="F25" i="3"/>
  <c r="G25" i="3"/>
  <c r="H25" i="3"/>
  <c r="I25" i="3"/>
  <c r="J25" i="3"/>
  <c r="B25" i="3" l="1"/>
  <c r="C25" i="3"/>
</calcChain>
</file>

<file path=xl/comments1.xml><?xml version="1.0" encoding="utf-8"?>
<comments xmlns="http://schemas.openxmlformats.org/spreadsheetml/2006/main">
  <authors>
    <author>Нестеренко Юлия Артемовна</author>
  </authors>
  <commentList>
    <comment ref="D15" authorId="0" shapeId="0">
      <text>
        <r>
          <rPr>
            <sz val="9"/>
            <color indexed="81"/>
            <rFont val="Tahoma"/>
            <charset val="1"/>
          </rPr>
          <t>упр.к.</t>
        </r>
      </text>
    </comment>
  </commentList>
</comments>
</file>

<file path=xl/sharedStrings.xml><?xml version="1.0" encoding="utf-8"?>
<sst xmlns="http://schemas.openxmlformats.org/spreadsheetml/2006/main" count="36" uniqueCount="34">
  <si>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</si>
  <si>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</si>
  <si>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</si>
  <si>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</si>
  <si>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</si>
  <si>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</si>
  <si>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</si>
  <si>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</si>
  <si>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</si>
  <si>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</si>
  <si>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</si>
  <si>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</si>
  <si>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</si>
  <si>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</si>
  <si>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</si>
  <si>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</si>
  <si>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</si>
  <si>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</si>
  <si>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</si>
  <si>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</si>
  <si>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</si>
  <si>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Приложение 26</t>
  </si>
  <si>
    <t>Распределение иных межбюджетных трансфертов бюджетам городских и сельских поселений района на 2023 год</t>
  </si>
  <si>
    <t>на реализацию программ формирования современной городской среды</t>
  </si>
  <si>
    <t>от 05.12.2022 №761</t>
  </si>
  <si>
    <t xml:space="preserve">на содействие занятости </t>
  </si>
  <si>
    <t xml:space="preserve"> на софинансирование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</si>
  <si>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на благоустройство</t>
  </si>
  <si>
    <t>на жилищно-коммунальное хозяйство</t>
  </si>
  <si>
    <t xml:space="preserve"> на реализацию инициативных проектов в Нижневартовском районе: Благоустройство площадки для отдыха в д.Чехломей</t>
  </si>
  <si>
    <t>для оказания содействия по решению вопросов местного значения поселений</t>
  </si>
  <si>
    <t>на реализацию мероприятий по охране окружающей среды</t>
  </si>
  <si>
    <t>Приложение 10</t>
  </si>
  <si>
    <t>от 20.09.2023 № 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</si>
</sst>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;[Red]\-#,##0.00;0.00"/>
  </numFmts>
  <fonts count="19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color theme="0"/>
      <name val="Times New Roman"/>
      <family val="1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3" fillId="0" borderId="0"/>
    <xf numFmtId="0" fontId="1" fillId="0" borderId="0"/>
  </cellStyleXfs>
  <cellXfs count="43">
    <xf numFmtId="0" fontId="0" fillId="0" borderId="0" xfId="0"/>
    <xf numFmtId="0" fontId="9" fillId="0" borderId="0" xfId="4" applyFont="1"/>
    <xf numFmtId="0" fontId="7" fillId="0" borderId="0" xfId="4" applyFont="1"/>
    <xf numFmtId="0" fontId="11" fillId="0" borderId="0" xfId="4" applyFont="1"/>
    <xf numFmtId="0" fontId="9" fillId="0" borderId="0" xfId="0" applyFont="1" applyAlignment="1">
      <alignment horizontal="center"/>
    </xf>
    <xf numFmtId="0" fontId="9" fillId="0" borderId="0" xfId="3" applyFont="1" applyAlignment="1">
      <alignment horizontal="left"/>
    </xf>
    <xf numFmtId="0" fontId="7" fillId="0" borderId="0" xfId="0" applyFont="1" applyAlignment="1">
      <alignment horizontal="justify" vertical="center" wrapText="1"/>
    </xf>
    <xf numFmtId="0" fontId="10" fillId="0" borderId="0" xfId="4" applyFont="1"/>
    <xf numFmtId="0" fontId="10" fillId="0" borderId="0" xfId="2" applyFont="1"/>
    <xf numFmtId="0" fontId="7" fillId="0" borderId="1" xfId="2" applyFont="1" applyBorder="1" applyAlignment="1">
      <alignment wrapText="1"/>
    </xf>
    <xf numFmtId="0" fontId="12" fillId="0" borderId="0" xfId="4" applyFont="1"/>
    <xf numFmtId="164" fontId="7" fillId="0" borderId="0" xfId="4" applyNumberFormat="1" applyFont="1"/>
    <xf numFmtId="0" fontId="8" fillId="0" borderId="1" xfId="2" applyFont="1" applyBorder="1"/>
    <xf numFmtId="164" fontId="7" fillId="0" borderId="1" xfId="2" applyNumberFormat="1" applyFont="1" applyBorder="1" applyAlignment="1">
      <alignment horizontal="center" wrapText="1"/>
    </xf>
    <xf numFmtId="164" fontId="8" fillId="0" borderId="1" xfId="2" applyNumberFormat="1" applyFont="1" applyBorder="1" applyAlignment="1">
      <alignment horizontal="center" wrapText="1"/>
    </xf>
    <xf numFmtId="164" fontId="5" fillId="0" borderId="1" xfId="2" applyNumberFormat="1" applyFont="1" applyBorder="1" applyAlignment="1">
      <alignment horizontal="center" wrapText="1"/>
    </xf>
    <xf numFmtId="0" fontId="5" fillId="0" borderId="1" xfId="3" applyFont="1" applyBorder="1" applyAlignment="1">
      <alignment horizontal="center" vertical="center" wrapText="1"/>
    </xf>
    <xf numFmtId="164" fontId="9" fillId="0" borderId="1" xfId="4" applyNumberFormat="1" applyFont="1" applyBorder="1"/>
    <xf numFmtId="164" fontId="7" fillId="0" borderId="1" xfId="4" applyNumberFormat="1" applyFont="1" applyBorder="1" applyAlignment="1">
      <alignment horizontal="center"/>
    </xf>
    <xf numFmtId="0" fontId="9" fillId="0" borderId="1" xfId="4" applyFont="1" applyBorder="1"/>
    <xf numFmtId="0" fontId="9" fillId="0" borderId="1" xfId="4" applyFont="1" applyBorder="1" applyAlignment="1">
      <alignment horizontal="center"/>
    </xf>
    <xf numFmtId="164" fontId="7" fillId="0" borderId="1" xfId="4" applyNumberFormat="1" applyFont="1" applyBorder="1" applyAlignment="1">
      <alignment horizontal="center" wrapText="1"/>
    </xf>
    <xf numFmtId="165" fontId="15" fillId="0" borderId="0" xfId="5" applyNumberFormat="1" applyFont="1" applyProtection="1">
      <protection hidden="1"/>
    </xf>
    <xf numFmtId="165" fontId="14" fillId="0" borderId="0" xfId="5" applyNumberFormat="1" applyFont="1" applyProtection="1">
      <protection hidden="1"/>
    </xf>
    <xf numFmtId="40" fontId="17" fillId="0" borderId="0" xfId="6" applyNumberFormat="1" applyFont="1" applyAlignment="1" applyProtection="1">
      <alignment horizontal="center" wrapText="1"/>
      <protection hidden="1"/>
    </xf>
    <xf numFmtId="40" fontId="16" fillId="0" borderId="0" xfId="6" applyNumberFormat="1" applyFont="1" applyAlignment="1" applyProtection="1">
      <alignment horizontal="center"/>
      <protection hidden="1"/>
    </xf>
    <xf numFmtId="0" fontId="7" fillId="0" borderId="1" xfId="4" applyFont="1" applyBorder="1" applyAlignment="1">
      <alignment horizontal="center"/>
    </xf>
    <xf numFmtId="164" fontId="3" fillId="0" borderId="1" xfId="2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4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5" fillId="0" borderId="1" xfId="4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0" borderId="2" xfId="2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</cellXfs>
  <cellStyles count="7">
    <cellStyle name="Обычный" xfId="0" builtinId="0"/>
    <cellStyle name="Обычный 2" xfId="1"/>
    <cellStyle name="Обычный 3" xfId="5"/>
    <cellStyle name="Обычный 4" xfId="6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tabSelected="1" zoomScale="85" workbookViewId="0">
      <selection activeCell="O4" sqref="O4"/>
    </sheetView>
  </sheetViews>
  <sheetFormatPr defaultColWidth="9.140625" defaultRowHeight="15.75" x14ac:dyDescent="0.25"/>
  <cols>
    <col min="1" max="1" width="38" style="1" customWidth="1"/>
    <col min="2" max="4" width="16" style="1" customWidth="1"/>
    <col min="5" max="5" width="15.42578125" style="1" customWidth="1"/>
    <col min="6" max="8" width="16" style="1" customWidth="1"/>
    <col min="9" max="9" width="16.85546875" style="1" customWidth="1"/>
    <col min="10" max="10" width="15.28515625" style="1" customWidth="1"/>
    <col min="11" max="11" width="24.140625" style="1" customWidth="1"/>
    <col min="12" max="12" width="13.28515625" style="1" customWidth="1"/>
    <col min="13" max="13" width="14.5703125" style="1" customWidth="1"/>
    <col min="14" max="14" width="14" style="1" customWidth="1"/>
    <col min="15" max="15" width="14.28515625" style="1" customWidth="1"/>
    <col min="16" max="16" width="11.85546875" style="1" customWidth="1"/>
    <col min="17" max="16384" width="9.140625" style="1"/>
  </cols>
  <sheetData>
    <row r="1" spans="1:16" x14ac:dyDescent="0.25">
      <c r="L1" s="2" t="s">
        <v>32</v>
      </c>
    </row>
    <row r="2" spans="1:16" x14ac:dyDescent="0.25">
      <c r="L2" s="2" t="s">
        <v>17</v>
      </c>
    </row>
    <row r="3" spans="1:16" x14ac:dyDescent="0.25">
      <c r="L3" s="2" t="s">
        <v>33</v>
      </c>
    </row>
    <row r="5" spans="1:16" x14ac:dyDescent="0.25">
      <c r="L5" s="2" t="s">
        <v>21</v>
      </c>
      <c r="M5" s="2"/>
    </row>
    <row r="6" spans="1:16" x14ac:dyDescent="0.25">
      <c r="L6" s="2" t="s">
        <v>17</v>
      </c>
      <c r="M6" s="2"/>
    </row>
    <row r="7" spans="1:16" x14ac:dyDescent="0.25">
      <c r="L7" s="2" t="s">
        <v>24</v>
      </c>
      <c r="M7" s="2"/>
    </row>
    <row r="8" spans="1:16" ht="18.75" customHeight="1" x14ac:dyDescent="0.25">
      <c r="A8" s="4"/>
      <c r="B8" s="4"/>
      <c r="C8" s="4"/>
      <c r="D8" s="4"/>
      <c r="E8" s="5"/>
      <c r="F8" s="5"/>
      <c r="G8" s="5"/>
      <c r="H8" s="5"/>
      <c r="I8" s="5"/>
      <c r="J8" s="5"/>
    </row>
    <row r="9" spans="1:16" ht="18.75" customHeight="1" x14ac:dyDescent="0.25">
      <c r="A9" s="4"/>
      <c r="B9" s="4"/>
      <c r="C9" s="4"/>
      <c r="D9" s="4"/>
      <c r="E9" s="5"/>
      <c r="F9" s="5"/>
      <c r="G9" s="5"/>
      <c r="H9" s="5"/>
      <c r="I9" s="5"/>
      <c r="J9" s="5"/>
    </row>
    <row r="10" spans="1:16" ht="31.5" customHeight="1" x14ac:dyDescent="0.25">
      <c r="A10" s="28" t="s">
        <v>22</v>
      </c>
      <c r="B10" s="29"/>
      <c r="C10" s="29"/>
      <c r="D10" s="29"/>
      <c r="E10" s="29"/>
      <c r="F10" s="29"/>
      <c r="G10" s="29"/>
      <c r="H10" s="29"/>
      <c r="I10" s="29"/>
      <c r="J10" s="29"/>
      <c r="K10" s="30"/>
      <c r="L10" s="30"/>
      <c r="M10" s="30"/>
      <c r="N10" s="30"/>
    </row>
    <row r="11" spans="1:16" ht="18.75" customHeight="1" x14ac:dyDescent="0.25">
      <c r="A11" s="6"/>
      <c r="B11" s="6"/>
      <c r="C11" s="6"/>
      <c r="D11" s="6"/>
      <c r="E11" s="6"/>
      <c r="F11" s="6"/>
      <c r="G11" s="6"/>
      <c r="H11" s="6"/>
      <c r="I11" s="2"/>
      <c r="O11" s="2" t="s">
        <v>9</v>
      </c>
    </row>
    <row r="12" spans="1:16" s="7" customFormat="1" ht="30.75" customHeight="1" x14ac:dyDescent="0.25">
      <c r="A12" s="31" t="s">
        <v>19</v>
      </c>
      <c r="B12" s="32" t="s">
        <v>15</v>
      </c>
      <c r="C12" s="31" t="s">
        <v>8</v>
      </c>
      <c r="D12" s="32"/>
      <c r="E12" s="32"/>
      <c r="F12" s="32"/>
      <c r="G12" s="32"/>
      <c r="H12" s="32"/>
      <c r="I12" s="32"/>
      <c r="J12" s="32"/>
      <c r="K12" s="39"/>
      <c r="L12" s="39"/>
      <c r="M12" s="39"/>
      <c r="N12" s="39"/>
      <c r="O12" s="40"/>
      <c r="P12" s="40"/>
    </row>
    <row r="13" spans="1:16" s="7" customFormat="1" ht="13.5" customHeight="1" x14ac:dyDescent="0.25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9"/>
      <c r="L13" s="39"/>
      <c r="M13" s="39"/>
      <c r="N13" s="39"/>
      <c r="O13" s="40"/>
      <c r="P13" s="40"/>
    </row>
    <row r="14" spans="1:16" s="7" customFormat="1" ht="15.75" customHeight="1" x14ac:dyDescent="0.25">
      <c r="A14" s="31"/>
      <c r="B14" s="32"/>
      <c r="C14" s="31" t="s">
        <v>13</v>
      </c>
      <c r="D14" s="31" t="s">
        <v>8</v>
      </c>
      <c r="E14" s="32"/>
      <c r="F14" s="31" t="s">
        <v>14</v>
      </c>
      <c r="G14" s="31" t="s">
        <v>20</v>
      </c>
      <c r="H14" s="31" t="s">
        <v>23</v>
      </c>
      <c r="I14" s="31" t="s">
        <v>12</v>
      </c>
      <c r="J14" s="32" t="s">
        <v>25</v>
      </c>
      <c r="K14" s="35" t="s">
        <v>26</v>
      </c>
      <c r="L14" s="37" t="s">
        <v>27</v>
      </c>
      <c r="M14" s="37" t="s">
        <v>28</v>
      </c>
      <c r="N14" s="41" t="s">
        <v>29</v>
      </c>
      <c r="O14" s="31" t="s">
        <v>30</v>
      </c>
      <c r="P14" s="37" t="s">
        <v>31</v>
      </c>
    </row>
    <row r="15" spans="1:16" s="8" customFormat="1" ht="291" customHeight="1" x14ac:dyDescent="0.25">
      <c r="A15" s="31"/>
      <c r="B15" s="32"/>
      <c r="C15" s="31"/>
      <c r="D15" s="16" t="s">
        <v>10</v>
      </c>
      <c r="E15" s="16" t="s">
        <v>11</v>
      </c>
      <c r="F15" s="33"/>
      <c r="G15" s="34"/>
      <c r="H15" s="33"/>
      <c r="I15" s="33"/>
      <c r="J15" s="32"/>
      <c r="K15" s="36"/>
      <c r="L15" s="38"/>
      <c r="M15" s="38"/>
      <c r="N15" s="42"/>
      <c r="O15" s="33"/>
      <c r="P15" s="38"/>
    </row>
    <row r="16" spans="1:16" x14ac:dyDescent="0.25">
      <c r="A16" s="9" t="s">
        <v>0</v>
      </c>
      <c r="B16" s="13">
        <f>C16+F16+G16+H16+I16+J16+K16+L16+M16+N16+O16+P16</f>
        <v>175014.31</v>
      </c>
      <c r="C16" s="13">
        <f>D16+E16</f>
        <v>105393.75</v>
      </c>
      <c r="D16" s="13">
        <f>17936+20568.1+946.8+32432.5+211.1</f>
        <v>72094.5</v>
      </c>
      <c r="E16" s="13">
        <f>6053.7+14664.6+14401.3-1820.35</f>
        <v>33299.25</v>
      </c>
      <c r="F16" s="13"/>
      <c r="G16" s="13">
        <f>3295.3</f>
        <v>3295.3</v>
      </c>
      <c r="H16" s="13">
        <f>47500.46+52269.86-47500.46+5268.1</f>
        <v>57537.960000000006</v>
      </c>
      <c r="I16" s="13">
        <f>414.8+8352.2+475.6-735.7</f>
        <v>8506.9</v>
      </c>
      <c r="J16" s="15">
        <f>215.7+64.7</f>
        <v>280.39999999999998</v>
      </c>
      <c r="K16" s="17"/>
      <c r="L16" s="17"/>
      <c r="M16" s="19"/>
      <c r="N16" s="20"/>
      <c r="O16" s="19"/>
      <c r="P16" s="19"/>
    </row>
    <row r="17" spans="1:16" x14ac:dyDescent="0.25">
      <c r="A17" s="9" t="s">
        <v>1</v>
      </c>
      <c r="B17" s="13">
        <f t="shared" ref="B17:B24" si="0">C17+F17+G17+H17+I17+J17+K17+L17+M17+N17+O17+P17</f>
        <v>124522.18</v>
      </c>
      <c r="C17" s="13">
        <f t="shared" ref="C17:C24" si="1">D17+E17</f>
        <v>115219.4</v>
      </c>
      <c r="D17" s="13">
        <f>95704.2+9324.2-1693.5+233.1</f>
        <v>103568</v>
      </c>
      <c r="E17" s="13">
        <f>2818.2+6647.8+3625.9-1440.5</f>
        <v>11651.4</v>
      </c>
      <c r="F17" s="13"/>
      <c r="G17" s="13">
        <v>5000</v>
      </c>
      <c r="H17" s="13"/>
      <c r="I17" s="13">
        <f>180.1+4362.2+302.4-1625.5</f>
        <v>3219.2</v>
      </c>
      <c r="J17" s="15">
        <f>237.3+107.9</f>
        <v>345.20000000000005</v>
      </c>
      <c r="K17" s="18">
        <v>738.38</v>
      </c>
      <c r="L17" s="17"/>
      <c r="M17" s="19"/>
      <c r="N17" s="20"/>
      <c r="O17" s="19"/>
      <c r="P17" s="19"/>
    </row>
    <row r="18" spans="1:16" x14ac:dyDescent="0.25">
      <c r="A18" s="9" t="s">
        <v>2</v>
      </c>
      <c r="B18" s="13">
        <f t="shared" si="0"/>
        <v>95241.53</v>
      </c>
      <c r="C18" s="13">
        <f t="shared" si="1"/>
        <v>92632.13</v>
      </c>
      <c r="D18" s="13">
        <f>29835.8+2208.9-321.3+48.4</f>
        <v>31771.800000000003</v>
      </c>
      <c r="E18" s="13">
        <f>3151+24241.61+32195.3-314.78+1587.2</f>
        <v>60860.33</v>
      </c>
      <c r="F18" s="13"/>
      <c r="G18" s="13"/>
      <c r="H18" s="13"/>
      <c r="I18" s="13">
        <f>180.1+2129.8</f>
        <v>2309.9</v>
      </c>
      <c r="J18" s="14"/>
      <c r="K18" s="18">
        <v>66</v>
      </c>
      <c r="L18" s="18">
        <v>233.5</v>
      </c>
      <c r="M18" s="19"/>
      <c r="N18" s="20"/>
      <c r="O18" s="19"/>
      <c r="P18" s="19"/>
    </row>
    <row r="19" spans="1:16" x14ac:dyDescent="0.25">
      <c r="A19" s="9" t="s">
        <v>3</v>
      </c>
      <c r="B19" s="13">
        <f t="shared" si="0"/>
        <v>103530.06</v>
      </c>
      <c r="C19" s="13">
        <f t="shared" si="1"/>
        <v>101243.91</v>
      </c>
      <c r="D19" s="13">
        <f>25629.7+1263.6+1065.1+57.2</f>
        <v>28015.599999999999</v>
      </c>
      <c r="E19" s="13">
        <f>16940.76+21055.44+17404.7-155.49+17982.9</f>
        <v>73228.31</v>
      </c>
      <c r="F19" s="13"/>
      <c r="G19" s="13"/>
      <c r="H19" s="13">
        <f>2107.95</f>
        <v>2107.9499999999998</v>
      </c>
      <c r="I19" s="13"/>
      <c r="J19" s="14"/>
      <c r="K19" s="18">
        <f>178.2</f>
        <v>178.2</v>
      </c>
      <c r="L19" s="17"/>
      <c r="M19" s="19"/>
      <c r="N19" s="20"/>
      <c r="O19" s="19"/>
      <c r="P19" s="19"/>
    </row>
    <row r="20" spans="1:16" x14ac:dyDescent="0.25">
      <c r="A20" s="9" t="s">
        <v>4</v>
      </c>
      <c r="B20" s="13">
        <f t="shared" si="0"/>
        <v>259221.72999999998</v>
      </c>
      <c r="C20" s="13">
        <f t="shared" si="1"/>
        <v>258865.22999999998</v>
      </c>
      <c r="D20" s="13">
        <f>34320.2+1712.6+1065.13+57.2+409.1</f>
        <v>37564.229999999989</v>
      </c>
      <c r="E20" s="13">
        <f>59296.3+153508.5+3231.2+5265</f>
        <v>221301</v>
      </c>
      <c r="F20" s="13"/>
      <c r="G20" s="13"/>
      <c r="H20" s="13"/>
      <c r="I20" s="13"/>
      <c r="J20" s="15">
        <f>43.1+15.1+0.1</f>
        <v>58.300000000000004</v>
      </c>
      <c r="K20" s="17"/>
      <c r="L20" s="18">
        <v>298.2</v>
      </c>
      <c r="M20" s="19"/>
      <c r="N20" s="20"/>
      <c r="O20" s="19"/>
      <c r="P20" s="19"/>
    </row>
    <row r="21" spans="1:16" x14ac:dyDescent="0.25">
      <c r="A21" s="9" t="s">
        <v>5</v>
      </c>
      <c r="B21" s="13">
        <f t="shared" si="0"/>
        <v>98036.999999999985</v>
      </c>
      <c r="C21" s="13">
        <f t="shared" si="1"/>
        <v>94525.34</v>
      </c>
      <c r="D21" s="13">
        <f>27943.1+2713.62+1235.9+74.7</f>
        <v>31967.32</v>
      </c>
      <c r="E21" s="13">
        <f>6608.18+22422.34+21693.8-648.4+12482.1</f>
        <v>62558.02</v>
      </c>
      <c r="F21" s="13"/>
      <c r="G21" s="13"/>
      <c r="H21" s="13"/>
      <c r="I21" s="13">
        <f>189+2117.56</f>
        <v>2306.56</v>
      </c>
      <c r="J21" s="15">
        <f>290.2+64.7</f>
        <v>354.9</v>
      </c>
      <c r="K21" s="18">
        <f>68.6+119.8</f>
        <v>188.39999999999998</v>
      </c>
      <c r="L21" s="18">
        <f>1597.7-935.9</f>
        <v>661.80000000000007</v>
      </c>
      <c r="M21" s="19"/>
      <c r="N21" s="20"/>
      <c r="O21" s="19"/>
      <c r="P21" s="19"/>
    </row>
    <row r="22" spans="1:16" x14ac:dyDescent="0.25">
      <c r="A22" s="9" t="s">
        <v>6</v>
      </c>
      <c r="B22" s="13">
        <f t="shared" si="0"/>
        <v>301636.4800000001</v>
      </c>
      <c r="C22" s="13">
        <f t="shared" si="1"/>
        <v>282934.48000000004</v>
      </c>
      <c r="D22" s="13">
        <f>64476.7+6659.2+421-0.1+96.7</f>
        <v>71653.499999999985</v>
      </c>
      <c r="E22" s="13">
        <f>7648.5+183581.2+15890.5-202.52+2251.2+2112.1</f>
        <v>211280.98000000004</v>
      </c>
      <c r="F22" s="13"/>
      <c r="G22" s="13">
        <v>4000</v>
      </c>
      <c r="H22" s="13">
        <f>5446.2</f>
        <v>5446.2</v>
      </c>
      <c r="I22" s="13"/>
      <c r="J22" s="15">
        <f>151+64.7</f>
        <v>215.7</v>
      </c>
      <c r="K22" s="17"/>
      <c r="L22" s="18">
        <f>250</f>
        <v>250</v>
      </c>
      <c r="M22" s="18">
        <f>411.4+1550.3</f>
        <v>1961.6999999999998</v>
      </c>
      <c r="N22" s="21">
        <v>5034.5</v>
      </c>
      <c r="O22" s="19"/>
      <c r="P22" s="18">
        <v>1793.9</v>
      </c>
    </row>
    <row r="23" spans="1:16" x14ac:dyDescent="0.25">
      <c r="A23" s="9" t="s">
        <v>7</v>
      </c>
      <c r="B23" s="13">
        <f t="shared" si="0"/>
        <v>261060.78</v>
      </c>
      <c r="C23" s="13">
        <f t="shared" si="1"/>
        <v>249406.84999999998</v>
      </c>
      <c r="D23" s="13">
        <f>71190.9+10203.2-4444.4+109.9</f>
        <v>77059.599999999991</v>
      </c>
      <c r="E23" s="13">
        <f>28859.6+74347.9+15727.2-11.85+53424.4</f>
        <v>172347.25</v>
      </c>
      <c r="F23" s="13"/>
      <c r="G23" s="13"/>
      <c r="H23" s="13"/>
      <c r="I23" s="13">
        <f>315.2+6229.2-291.8</f>
        <v>6252.5999999999995</v>
      </c>
      <c r="J23" s="15">
        <f>209.3+59.4</f>
        <v>268.7</v>
      </c>
      <c r="K23" s="18">
        <f>401.5</f>
        <v>401.5</v>
      </c>
      <c r="L23" s="18">
        <f>4857.73-2321.3</f>
        <v>2536.4299999999994</v>
      </c>
      <c r="M23" s="19"/>
      <c r="N23" s="20"/>
      <c r="O23" s="18">
        <v>1000</v>
      </c>
      <c r="P23" s="18">
        <v>1194.7</v>
      </c>
    </row>
    <row r="24" spans="1:16" ht="16.5" customHeight="1" x14ac:dyDescent="0.25">
      <c r="A24" s="9" t="s">
        <v>18</v>
      </c>
      <c r="B24" s="13">
        <f t="shared" si="0"/>
        <v>3000</v>
      </c>
      <c r="C24" s="13">
        <f t="shared" si="1"/>
        <v>0</v>
      </c>
      <c r="D24" s="13"/>
      <c r="E24" s="13"/>
      <c r="F24" s="13">
        <v>3000</v>
      </c>
      <c r="G24" s="13"/>
      <c r="H24" s="13">
        <f>4769.4-4769.4</f>
        <v>0</v>
      </c>
      <c r="I24" s="13"/>
      <c r="J24" s="14"/>
      <c r="K24" s="17"/>
      <c r="L24" s="17"/>
      <c r="M24" s="19"/>
      <c r="N24" s="20"/>
      <c r="O24" s="26"/>
      <c r="P24" s="19"/>
    </row>
    <row r="25" spans="1:16" s="3" customFormat="1" ht="17.25" customHeight="1" x14ac:dyDescent="0.25">
      <c r="A25" s="12" t="s">
        <v>16</v>
      </c>
      <c r="B25" s="27">
        <f t="shared" ref="B25:P25" si="2">SUM(B16:B24)</f>
        <v>1421264.07</v>
      </c>
      <c r="C25" s="14">
        <f t="shared" si="2"/>
        <v>1300221.0899999999</v>
      </c>
      <c r="D25" s="27">
        <f t="shared" si="2"/>
        <v>453694.55</v>
      </c>
      <c r="E25" s="27">
        <f t="shared" si="2"/>
        <v>846526.54</v>
      </c>
      <c r="F25" s="14">
        <f t="shared" si="2"/>
        <v>3000</v>
      </c>
      <c r="G25" s="14">
        <f t="shared" si="2"/>
        <v>12295.3</v>
      </c>
      <c r="H25" s="14">
        <f t="shared" si="2"/>
        <v>65092.11</v>
      </c>
      <c r="I25" s="14">
        <f t="shared" si="2"/>
        <v>22595.159999999996</v>
      </c>
      <c r="J25" s="14">
        <f t="shared" si="2"/>
        <v>1523.2</v>
      </c>
      <c r="K25" s="14">
        <f t="shared" si="2"/>
        <v>1572.48</v>
      </c>
      <c r="L25" s="14">
        <f t="shared" si="2"/>
        <v>3979.9299999999994</v>
      </c>
      <c r="M25" s="14">
        <f t="shared" si="2"/>
        <v>1961.6999999999998</v>
      </c>
      <c r="N25" s="14">
        <f t="shared" si="2"/>
        <v>5034.5</v>
      </c>
      <c r="O25" s="14">
        <f t="shared" si="2"/>
        <v>1000</v>
      </c>
      <c r="P25" s="14">
        <f t="shared" si="2"/>
        <v>2988.6000000000004</v>
      </c>
    </row>
    <row r="26" spans="1:16" x14ac:dyDescent="0.25">
      <c r="B26" s="2"/>
      <c r="C26" s="2"/>
      <c r="D26" s="11"/>
      <c r="E26" s="10"/>
      <c r="F26" s="10"/>
      <c r="G26" s="2"/>
      <c r="H26" s="2"/>
      <c r="I26" s="10"/>
      <c r="J26" s="10"/>
    </row>
    <row r="27" spans="1:16" x14ac:dyDescent="0.25">
      <c r="B27" s="2"/>
      <c r="C27" s="2"/>
      <c r="D27" s="2"/>
      <c r="E27" s="2"/>
      <c r="F27" s="2"/>
      <c r="G27" s="11"/>
      <c r="H27" s="2"/>
      <c r="I27" s="10"/>
      <c r="J27" s="10"/>
    </row>
    <row r="28" spans="1:16" x14ac:dyDescent="0.25">
      <c r="B28" s="22"/>
      <c r="C28" s="11"/>
      <c r="D28" s="11"/>
      <c r="E28" s="24"/>
      <c r="F28" s="2"/>
      <c r="G28" s="11"/>
      <c r="H28" s="2"/>
      <c r="I28" s="24"/>
      <c r="J28" s="2"/>
      <c r="K28" s="11"/>
    </row>
    <row r="29" spans="1:16" x14ac:dyDescent="0.25">
      <c r="B29" s="22"/>
      <c r="C29" s="11"/>
      <c r="D29" s="11"/>
      <c r="E29" s="24"/>
      <c r="F29" s="2"/>
      <c r="G29" s="11"/>
      <c r="H29" s="2"/>
      <c r="I29" s="24"/>
      <c r="J29" s="2"/>
      <c r="K29" s="11"/>
    </row>
    <row r="30" spans="1:16" x14ac:dyDescent="0.25">
      <c r="B30" s="22"/>
      <c r="C30" s="11"/>
      <c r="D30" s="11"/>
      <c r="E30" s="24"/>
      <c r="F30" s="2"/>
      <c r="G30" s="11"/>
      <c r="I30" s="24"/>
      <c r="J30" s="2"/>
      <c r="K30" s="11"/>
    </row>
    <row r="31" spans="1:16" x14ac:dyDescent="0.25">
      <c r="B31" s="22"/>
      <c r="C31" s="11"/>
      <c r="D31" s="11"/>
      <c r="E31" s="24"/>
      <c r="F31" s="2"/>
      <c r="G31" s="11"/>
      <c r="I31" s="24"/>
      <c r="J31" s="2"/>
      <c r="K31" s="11"/>
    </row>
    <row r="32" spans="1:16" x14ac:dyDescent="0.25">
      <c r="B32" s="22"/>
      <c r="C32" s="11"/>
      <c r="D32" s="11"/>
      <c r="E32" s="24"/>
      <c r="F32" s="2"/>
      <c r="G32" s="11"/>
      <c r="I32" s="24"/>
      <c r="J32" s="2"/>
      <c r="K32" s="11"/>
    </row>
    <row r="33" spans="2:11" x14ac:dyDescent="0.25">
      <c r="B33" s="22"/>
      <c r="C33" s="11"/>
      <c r="D33" s="11"/>
      <c r="E33" s="24"/>
      <c r="F33" s="2"/>
      <c r="G33" s="11"/>
      <c r="I33" s="24"/>
      <c r="J33" s="2"/>
      <c r="K33" s="11"/>
    </row>
    <row r="34" spans="2:11" x14ac:dyDescent="0.25">
      <c r="B34" s="22"/>
      <c r="C34" s="11"/>
      <c r="D34" s="11"/>
      <c r="E34" s="24"/>
      <c r="F34" s="2"/>
      <c r="G34" s="11"/>
      <c r="I34" s="24"/>
      <c r="J34" s="2"/>
      <c r="K34" s="11"/>
    </row>
    <row r="35" spans="2:11" x14ac:dyDescent="0.25">
      <c r="B35" s="22"/>
      <c r="C35" s="11"/>
      <c r="D35" s="11"/>
      <c r="E35" s="24"/>
      <c r="F35" s="2"/>
      <c r="G35" s="11"/>
      <c r="I35" s="24"/>
      <c r="J35" s="2"/>
      <c r="K35" s="11"/>
    </row>
    <row r="36" spans="2:11" x14ac:dyDescent="0.25">
      <c r="B36" s="22"/>
      <c r="C36" s="11"/>
      <c r="D36" s="11"/>
      <c r="E36" s="25"/>
      <c r="F36" s="2"/>
      <c r="G36" s="11"/>
      <c r="I36" s="25"/>
      <c r="J36" s="2"/>
      <c r="K36" s="11"/>
    </row>
    <row r="37" spans="2:11" x14ac:dyDescent="0.25">
      <c r="B37" s="23"/>
      <c r="C37" s="2"/>
      <c r="D37" s="11"/>
    </row>
    <row r="38" spans="2:11" x14ac:dyDescent="0.25">
      <c r="I38" s="24"/>
    </row>
    <row r="39" spans="2:11" x14ac:dyDescent="0.25">
      <c r="I39" s="24"/>
    </row>
    <row r="40" spans="2:11" x14ac:dyDescent="0.25">
      <c r="I40" s="24"/>
    </row>
    <row r="41" spans="2:11" x14ac:dyDescent="0.25">
      <c r="I41" s="24"/>
    </row>
    <row r="42" spans="2:11" x14ac:dyDescent="0.25">
      <c r="I42" s="24"/>
    </row>
    <row r="43" spans="2:11" x14ac:dyDescent="0.25">
      <c r="I43" s="25"/>
    </row>
    <row r="44" spans="2:11" x14ac:dyDescent="0.25">
      <c r="I44" s="25"/>
    </row>
  </sheetData>
  <mergeCells count="17">
    <mergeCell ref="O14:O15"/>
    <mergeCell ref="P14:P15"/>
    <mergeCell ref="C12:P13"/>
    <mergeCell ref="M14:M15"/>
    <mergeCell ref="N14:N15"/>
    <mergeCell ref="A10:N10"/>
    <mergeCell ref="C14:C15"/>
    <mergeCell ref="B12:B15"/>
    <mergeCell ref="A12:A15"/>
    <mergeCell ref="D14:E14"/>
    <mergeCell ref="F14:F15"/>
    <mergeCell ref="H14:H15"/>
    <mergeCell ref="I14:I15"/>
    <mergeCell ref="J14:J15"/>
    <mergeCell ref="G14:G15"/>
    <mergeCell ref="K14:K15"/>
    <mergeCell ref="L14:L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59" firstPageNumber="23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2023-07-17T13:15:19Z</cp:lastPrinted>
  <dcterms:created xsi:type="dcterms:W3CDTF">1996-10-08T23:32:33Z</dcterms:created>
  <dcterms:modified xsi:type="dcterms:W3CDTF">2023-09-21T07:01:01Z</dcterms:modified>
</cp:coreProperties>
</file>